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urbe_kallais_rmk_ee/Documents/Töölaud/Hanked/Ettevalmistamisel/Saarlasõ/"/>
    </mc:Choice>
  </mc:AlternateContent>
  <xr:revisionPtr revIDLastSave="918" documentId="11_10AAE05BDC90A4D724C1E7AD99F08F0979FA3DC7" xr6:coauthVersionLast="47" xr6:coauthVersionMax="47" xr10:uidLastSave="{B8E34574-5864-4671-953B-6B1B34085666}"/>
  <bookViews>
    <workbookView xWindow="-120" yWindow="-120" windowWidth="29040" windowHeight="15720" xr2:uid="{00000000-000D-0000-FFFF-FFFF00000000}"/>
  </bookViews>
  <sheets>
    <sheet name="Hinnapakkumuse vor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" l="1"/>
  <c r="G35" i="2"/>
  <c r="G36" i="2"/>
  <c r="G37" i="2"/>
  <c r="G38" i="2"/>
  <c r="G39" i="2"/>
  <c r="G40" i="2"/>
  <c r="G41" i="2"/>
  <c r="G42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3" i="2"/>
  <c r="G8" i="2" l="1"/>
  <c r="G43" i="2" s="1"/>
  <c r="G44" i="2" s="1"/>
  <c r="G45" i="2" l="1"/>
</calcChain>
</file>

<file path=xl/sharedStrings.xml><?xml version="1.0" encoding="utf-8"?>
<sst xmlns="http://schemas.openxmlformats.org/spreadsheetml/2006/main" count="84" uniqueCount="55">
  <si>
    <t>HINNAPAKKUMUSE VORM</t>
  </si>
  <si>
    <t>Hankedokumentide lisa 1</t>
  </si>
  <si>
    <t/>
  </si>
  <si>
    <t>Hinnapakkumus</t>
  </si>
  <si>
    <t>Jrk. nr.</t>
  </si>
  <si>
    <t>Töö kirjeldus</t>
  </si>
  <si>
    <t>Ühik</t>
  </si>
  <si>
    <t>Maht</t>
  </si>
  <si>
    <t>Ühiku hind; €</t>
  </si>
  <si>
    <t>Summa; €</t>
  </si>
  <si>
    <t>tk</t>
  </si>
  <si>
    <t>jm</t>
  </si>
  <si>
    <t>töö</t>
  </si>
  <si>
    <t>Koordinaatidega seotud teostusjoonise koostamine</t>
  </si>
  <si>
    <t>MAKSUMUS KOKKU</t>
  </si>
  <si>
    <t>KÄIBEMAKS</t>
  </si>
  <si>
    <t>KOKKU</t>
  </si>
  <si>
    <t>Võsa ja puude eemaldamine koos ladustamisega maaomanikuga kokkulepitud kohta Saarlase veski kinnistul</t>
  </si>
  <si>
    <t>Veetõrje tööde ajal</t>
  </si>
  <si>
    <t>Jõe sängi kindlustamine kividega geotekstiilil koos jõesängi nõlva planeerimise ja tasandamisega</t>
  </si>
  <si>
    <t>Voolurahustuskivide paigaldamine jõesängi (d=70…100)</t>
  </si>
  <si>
    <t>Jõe sängi kindlustamine kividega geotekstiilil (ajutise veetõkketammi aluse kindlustise taastamine tammi rajamise ajal eemaldatud kividega) </t>
  </si>
  <si>
    <t xml:space="preserve">Tiigi idakülje isoleerimine EPDM geomembraaniga koos aluse planeerimise ja pinnase katmisega </t>
  </si>
  <si>
    <t>Tiigi sisse- ja väljavoolukanalite kindlustamine kividega geotekstiilil</t>
  </si>
  <si>
    <t>SILLA EHITUSE TÖÖD</t>
  </si>
  <si>
    <t>Silla seinte/taldmike rajamine</t>
  </si>
  <si>
    <t>Silla plaadi rajamine</t>
  </si>
  <si>
    <t xml:space="preserve">Silla külgtiibade rajamine </t>
  </si>
  <si>
    <t>Vaiaaluste rajamine (mikrovaiad ARCO 76/6 või samaväärsed)</t>
  </si>
  <si>
    <t>Põrkepiirde rajamine (20 jm) koos terminaalide paigaldusega (4 tk)</t>
  </si>
  <si>
    <t>Pealesõiduplaatide rajamine</t>
  </si>
  <si>
    <t>Teraskonstruktsioonide eemaldamine ja ladustamine maaomanikuga kokkulepitud kohta Saarlase veski kinnistul</t>
  </si>
  <si>
    <t xml:space="preserve">Sette eemaldamine (ca 70 m pikkusel lõigul)  jõe sängist koos jõe süvendamisega (ca 30 m pikkusel lõigul) </t>
  </si>
  <si>
    <t>Rajatud uue silla nõlvade kindlustamine kividega geotekstiilil</t>
  </si>
  <si>
    <t>Ajutise juurdepääsutee ja materjalide ladustusplatside rajamine ja vajadusel tugevdamine koos hilisema likvideerimisega</t>
  </si>
  <si>
    <t xml:space="preserve">m </t>
  </si>
  <si>
    <t>Ettevalmistustööd koos veetaseme alandamise ja ajutiste jalakäijate sildade paigaldamisega üle kaevikute ning ajutise möödavoolukanali</t>
  </si>
  <si>
    <r>
      <t>Ajutise möödavoolukanali rajamine(ca 1300 m</t>
    </r>
    <r>
      <rPr>
        <vertAlign val="superscript"/>
        <sz val="9"/>
        <rFont val="Arial"/>
        <family val="2"/>
        <charset val="186"/>
      </rPr>
      <t>3</t>
    </r>
    <r>
      <rPr>
        <sz val="9"/>
        <rFont val="Arial"/>
        <family val="2"/>
      </rPr>
      <t>) ja kindlustamine koos hilisema täitmisega</t>
    </r>
  </si>
  <si>
    <r>
      <t>Ajutiste veetõkketammide rajamine ülesvoolu (ca 100 m</t>
    </r>
    <r>
      <rPr>
        <vertAlign val="superscript"/>
        <sz val="9"/>
        <color theme="1"/>
        <rFont val="Arial"/>
        <family val="2"/>
        <charset val="186"/>
      </rPr>
      <t>3</t>
    </r>
    <r>
      <rPr>
        <sz val="9"/>
        <color theme="1"/>
        <rFont val="Arial"/>
        <family val="2"/>
      </rPr>
      <t>) ja allavoolu (ca 200 m</t>
    </r>
    <r>
      <rPr>
        <vertAlign val="superscript"/>
        <sz val="9"/>
        <color theme="1"/>
        <rFont val="Arial"/>
        <family val="2"/>
        <charset val="186"/>
      </rPr>
      <t>3</t>
    </r>
    <r>
      <rPr>
        <sz val="9"/>
        <color theme="1"/>
        <rFont val="Arial"/>
        <family val="2"/>
      </rPr>
      <t xml:space="preserve">) koos hilisema likvideerimisega </t>
    </r>
  </si>
  <si>
    <r>
      <t>Veskikanali otsa sulgemine betoonseinaga (ca 3 m</t>
    </r>
    <r>
      <rPr>
        <vertAlign val="superscript"/>
        <sz val="9"/>
        <rFont val="Arial"/>
        <family val="2"/>
        <charset val="186"/>
      </rPr>
      <t>3</t>
    </r>
    <r>
      <rPr>
        <sz val="9"/>
        <rFont val="Arial"/>
        <family val="2"/>
      </rPr>
      <t>)</t>
    </r>
  </si>
  <si>
    <r>
      <t>Tiigi rajamine (ca 1400 m</t>
    </r>
    <r>
      <rPr>
        <vertAlign val="superscript"/>
        <sz val="9"/>
        <color theme="1"/>
        <rFont val="Arial"/>
        <family val="2"/>
        <charset val="186"/>
      </rPr>
      <t>2</t>
    </r>
    <r>
      <rPr>
        <sz val="9"/>
        <color theme="1"/>
        <rFont val="Arial"/>
        <family val="2"/>
      </rPr>
      <t xml:space="preserve"> kaevemaht ca 3000 m</t>
    </r>
    <r>
      <rPr>
        <vertAlign val="superscript"/>
        <sz val="9"/>
        <color theme="1"/>
        <rFont val="Arial"/>
        <family val="2"/>
        <charset val="186"/>
      </rPr>
      <t>3</t>
    </r>
    <r>
      <rPr>
        <sz val="9"/>
        <color theme="1"/>
        <rFont val="Arial"/>
        <family val="2"/>
      </rPr>
      <t>) koos tiigi ümbruse planeerimisega väljakaevatud pinnasega</t>
    </r>
  </si>
  <si>
    <r>
      <t>Tiigi kallaste katmine loodusliku jämekruusaga (ca 255 m</t>
    </r>
    <r>
      <rPr>
        <vertAlign val="superscript"/>
        <sz val="9"/>
        <color theme="1"/>
        <rFont val="Arial"/>
        <family val="2"/>
        <charset val="186"/>
      </rPr>
      <t>3</t>
    </r>
    <r>
      <rPr>
        <sz val="9"/>
        <color theme="1"/>
        <rFont val="Arial"/>
        <family val="2"/>
      </rPr>
      <t>)</t>
    </r>
  </si>
  <si>
    <r>
      <t>Haljastuse rajamine täidetud alal ja taastamine tööde käigus rikutud aladel(kasvupinnase kiht min 10 cm; murukülv eestimaist päritolu muruseemnega min 25 g/m</t>
    </r>
    <r>
      <rPr>
        <vertAlign val="superscript"/>
        <sz val="9"/>
        <rFont val="Arial"/>
        <family val="2"/>
        <charset val="186"/>
      </rPr>
      <t>2</t>
    </r>
    <r>
      <rPr>
        <sz val="9"/>
        <rFont val="Arial"/>
        <family val="2"/>
      </rPr>
      <t>) kohapeal varasemalt kooritud pinnasega ja juurdeveetava kasvupinnasega (ca 1000 m</t>
    </r>
    <r>
      <rPr>
        <vertAlign val="superscript"/>
        <sz val="9"/>
        <rFont val="Arial"/>
        <family val="2"/>
        <charset val="186"/>
      </rPr>
      <t>2</t>
    </r>
    <r>
      <rPr>
        <sz val="9"/>
        <rFont val="Arial"/>
        <family val="2"/>
      </rPr>
      <t>)</t>
    </r>
  </si>
  <si>
    <r>
      <t>Ajutise möödavoolukanali sängi kindlustamine geomembraaniga (ca 1000 m</t>
    </r>
    <r>
      <rPr>
        <vertAlign val="superscript"/>
        <sz val="9"/>
        <color theme="1"/>
        <rFont val="Arial"/>
        <family val="2"/>
        <charset val="186"/>
      </rPr>
      <t>2</t>
    </r>
    <r>
      <rPr>
        <sz val="9"/>
        <color theme="1"/>
        <rFont val="Arial"/>
        <family val="2"/>
      </rPr>
      <t>) koos hilisema eemaldamisega</t>
    </r>
  </si>
  <si>
    <r>
      <t>Kasvupinnase koorimine ja kändude juurimine kaeve- ja täitetööde alal (paigaldamine reservi ca 5500 m</t>
    </r>
    <r>
      <rPr>
        <vertAlign val="superscript"/>
        <sz val="9"/>
        <rFont val="Arial"/>
        <family val="2"/>
        <charset val="186"/>
      </rPr>
      <t>2</t>
    </r>
    <r>
      <rPr>
        <sz val="9"/>
        <rFont val="Arial"/>
        <family val="2"/>
      </rPr>
      <t>)</t>
    </r>
  </si>
  <si>
    <r>
      <t>m</t>
    </r>
    <r>
      <rPr>
        <vertAlign val="superscript"/>
        <sz val="9"/>
        <color rgb="FF000000"/>
        <rFont val="Arial"/>
        <family val="2"/>
        <charset val="186"/>
      </rPr>
      <t>2</t>
    </r>
  </si>
  <si>
    <t>Hüdroisolatsiooni paigaldamine silla plaadile</t>
  </si>
  <si>
    <r>
      <t>Liigveelaskme ja silla konstruktsioonide lammutamine koos lammutusjäätmete eemaldamise ja osalise utiliseerimisega (Betoon- ja kivikonstruktsioonid ca 200 m</t>
    </r>
    <r>
      <rPr>
        <vertAlign val="superscript"/>
        <sz val="9"/>
        <rFont val="Arial"/>
        <family val="2"/>
        <charset val="186"/>
      </rPr>
      <t>3</t>
    </r>
    <r>
      <rPr>
        <sz val="9"/>
        <rFont val="Arial"/>
        <family val="2"/>
      </rPr>
      <t>)</t>
    </r>
  </si>
  <si>
    <r>
      <t>Pinnastammi tugimüüri lammutamine ca 0,5 m sügavuseni maapinnast (maht ca 10 m</t>
    </r>
    <r>
      <rPr>
        <vertAlign val="superscript"/>
        <sz val="9"/>
        <rFont val="Arial"/>
        <family val="2"/>
        <charset val="186"/>
      </rPr>
      <t>3</t>
    </r>
    <r>
      <rPr>
        <sz val="9"/>
        <rFont val="Arial"/>
        <family val="2"/>
      </rPr>
      <t>)</t>
    </r>
  </si>
  <si>
    <t>Ehitusobjekti infotahvli paigaldus (mõõtudega 1m x 1,5m) ja olemasolu. Ehitustööde ajaks vajadusel ajutise liikluse korraldamine ja liiklusmärkide paigaldamine</t>
  </si>
  <si>
    <r>
      <t>Silla ehituskaeviku kaevamine (ca 1820 m</t>
    </r>
    <r>
      <rPr>
        <vertAlign val="superscript"/>
        <sz val="9"/>
        <color theme="1"/>
        <rFont val="Arial"/>
        <family val="2"/>
        <charset val="186"/>
      </rPr>
      <t>3</t>
    </r>
    <r>
      <rPr>
        <sz val="9"/>
        <color theme="1"/>
        <rFont val="Arial"/>
        <family val="2"/>
      </rPr>
      <t>) koos hilisema tagasitäitega juurdeveetavast pinnasest (ca 1140 m</t>
    </r>
    <r>
      <rPr>
        <vertAlign val="superscript"/>
        <sz val="9"/>
        <color theme="1"/>
        <rFont val="Arial"/>
        <family val="2"/>
        <charset val="186"/>
      </rPr>
      <t>3</t>
    </r>
    <r>
      <rPr>
        <sz val="9"/>
        <color theme="1"/>
        <rFont val="Arial"/>
        <family val="2"/>
      </rPr>
      <t>)</t>
    </r>
  </si>
  <si>
    <t>Killustikkatte rajamine kruuskatte all ehituskaevikute ulatuses (fr 4/63 mm, 20 cm paksuse kihina)</t>
  </si>
  <si>
    <t>Saarlase veski kinnistul asuva teekatendi uuendamine koos mahasõitudega (tihendatud katendi paksus min 10 cm, killustiku fr 0-32 mm, tee pealtlaius 4 m)</t>
  </si>
  <si>
    <t>Pakkuja:  _____________________________________</t>
  </si>
  <si>
    <t>Saarlasõ paisu likvideerimise, jõe sängi taastamise ja silla rajamise tööd
Viitenumber: 307182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</si>
</sst>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sz val="10"/>
      <name val="Arial"/>
      <family val="2"/>
      <charset val="186"/>
    </font>
    <font>
      <sz val="9"/>
      <color indexed="8"/>
      <name val="Arial"/>
      <family val="2"/>
      <charset val="186"/>
    </font>
    <font>
      <sz val="9"/>
      <name val="Arial"/>
      <family val="2"/>
      <charset val="186"/>
    </font>
    <font>
      <sz val="9"/>
      <name val="Arial"/>
      <family val="2"/>
    </font>
    <font>
      <sz val="9"/>
      <color theme="1"/>
      <name val="Arial"/>
      <family val="2"/>
    </font>
    <font>
      <vertAlign val="superscript"/>
      <sz val="9"/>
      <name val="Arial"/>
      <family val="2"/>
      <charset val="186"/>
    </font>
    <font>
      <vertAlign val="superscript"/>
      <sz val="9"/>
      <color theme="1"/>
      <name val="Arial"/>
      <family val="2"/>
      <charset val="186"/>
    </font>
    <font>
      <vertAlign val="superscript"/>
      <sz val="9"/>
      <color rgb="FF00000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Ariala"/>
      <charset val="186"/>
    </font>
    <font>
      <b/>
      <u/>
      <sz val="9"/>
      <color theme="1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i/>
      <sz val="10"/>
      <color theme="1"/>
      <name val="Arial"/>
      <family val="2"/>
      <charset val="186"/>
    </font>
    <font>
      <b/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5">
    <xf numFmtId="0" fontId="0" fillId="0" borderId="0"/>
    <xf numFmtId="1" fontId="3" fillId="0" borderId="1" applyAlignment="0"/>
    <xf numFmtId="0" fontId="3" fillId="0" borderId="0"/>
    <xf numFmtId="1" fontId="3" fillId="0" borderId="1" applyAlignment="0"/>
    <xf numFmtId="1" fontId="3" fillId="0" borderId="1" applyAlignment="0"/>
  </cellStyleXfs>
  <cellXfs count="5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wrapText="1"/>
    </xf>
    <xf numFmtId="4" fontId="2" fillId="2" borderId="1" xfId="0" applyNumberFormat="1" applyFont="1" applyFill="1" applyBorder="1"/>
    <xf numFmtId="0" fontId="2" fillId="2" borderId="0" xfId="0" applyFont="1" applyFill="1" applyAlignment="1">
      <alignment horizontal="right"/>
    </xf>
    <xf numFmtId="4" fontId="2" fillId="2" borderId="0" xfId="0" applyNumberFormat="1" applyFont="1" applyFill="1"/>
    <xf numFmtId="0" fontId="1" fillId="2" borderId="0" xfId="0" quotePrefix="1" applyFont="1" applyFill="1"/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1" fontId="5" fillId="2" borderId="1" xfId="0" applyNumberFormat="1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1" fontId="5" fillId="2" borderId="3" xfId="0" applyNumberFormat="1" applyFont="1" applyFill="1" applyBorder="1" applyAlignment="1">
      <alignment horizontal="left"/>
    </xf>
    <xf numFmtId="4" fontId="4" fillId="0" borderId="3" xfId="0" applyNumberFormat="1" applyFont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1" fontId="5" fillId="2" borderId="4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4" fontId="4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/>
    <xf numFmtId="0" fontId="4" fillId="2" borderId="1" xfId="0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14" fillId="2" borderId="7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6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1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right"/>
    </xf>
    <xf numFmtId="0" fontId="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</cellXfs>
  <cellStyles count="5">
    <cellStyle name="Normaallaad" xfId="0" builtinId="0"/>
    <cellStyle name="Normal 2" xfId="2" xr:uid="{00000000-0005-0000-0000-000001000000}"/>
    <cellStyle name="Normal 3 2" xfId="1" xr:uid="{00000000-0005-0000-0000-000002000000}"/>
    <cellStyle name="Normal 3 2 4" xfId="3" xr:uid="{00000000-0005-0000-0000-000003000000}"/>
    <cellStyle name="Normal 3 2 4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"/>
  <sheetViews>
    <sheetView tabSelected="1" zoomScale="110" zoomScaleNormal="110" workbookViewId="0">
      <selection activeCell="M9" sqref="M9"/>
    </sheetView>
  </sheetViews>
  <sheetFormatPr defaultColWidth="9.140625" defaultRowHeight="12"/>
  <cols>
    <col min="1" max="1" width="2.7109375" style="1" customWidth="1"/>
    <col min="2" max="2" width="4.5703125" style="1" customWidth="1"/>
    <col min="3" max="3" width="78.140625" style="1" customWidth="1"/>
    <col min="4" max="4" width="8" style="5" customWidth="1"/>
    <col min="5" max="5" width="9.42578125" style="1" bestFit="1" customWidth="1"/>
    <col min="6" max="6" width="9.85546875" style="1" customWidth="1"/>
    <col min="7" max="7" width="14" style="1" customWidth="1"/>
    <col min="8" max="8" width="4.5703125" style="1" customWidth="1"/>
    <col min="9" max="16384" width="9.140625" style="1"/>
  </cols>
  <sheetData>
    <row r="1" spans="1:13" ht="12.75">
      <c r="A1" s="4"/>
      <c r="B1" s="48" t="s">
        <v>0</v>
      </c>
      <c r="C1" s="48"/>
      <c r="D1" s="49" t="s">
        <v>1</v>
      </c>
      <c r="E1" s="49"/>
      <c r="F1" s="49"/>
      <c r="G1" s="49"/>
      <c r="H1" s="4"/>
    </row>
    <row r="2" spans="1:13">
      <c r="A2" s="4"/>
      <c r="B2" s="4"/>
      <c r="C2" s="14" t="s">
        <v>2</v>
      </c>
      <c r="D2" s="6"/>
      <c r="E2" s="4"/>
      <c r="F2" s="4"/>
      <c r="G2" s="4"/>
      <c r="H2" s="4"/>
    </row>
    <row r="3" spans="1:13" ht="12.75">
      <c r="A3" s="4"/>
      <c r="B3" s="50" t="s">
        <v>3</v>
      </c>
      <c r="C3" s="50"/>
      <c r="D3" s="6"/>
      <c r="E3" s="4"/>
      <c r="F3" s="4"/>
      <c r="G3" s="4"/>
      <c r="H3" s="4"/>
    </row>
    <row r="4" spans="1:13">
      <c r="A4" s="4"/>
      <c r="B4" s="58" t="s">
        <v>54</v>
      </c>
      <c r="C4" s="51"/>
      <c r="D4" s="6"/>
      <c r="E4" s="4"/>
      <c r="F4" s="4"/>
      <c r="G4" s="4"/>
      <c r="H4" s="4"/>
    </row>
    <row r="5" spans="1:13">
      <c r="A5" s="4"/>
      <c r="B5" s="32"/>
      <c r="C5" s="4"/>
      <c r="D5" s="6"/>
      <c r="E5" s="4"/>
      <c r="F5" s="4"/>
      <c r="G5" s="4"/>
      <c r="H5" s="4"/>
    </row>
    <row r="6" spans="1:13">
      <c r="A6" s="4"/>
      <c r="B6" s="55"/>
      <c r="C6" s="55"/>
      <c r="D6" s="33"/>
      <c r="E6" s="33"/>
      <c r="F6" s="33"/>
      <c r="G6" s="33"/>
      <c r="H6" s="4"/>
    </row>
    <row r="7" spans="1:13" ht="24">
      <c r="A7" s="4"/>
      <c r="B7" s="2" t="s">
        <v>4</v>
      </c>
      <c r="C7" s="3" t="s">
        <v>5</v>
      </c>
      <c r="D7" s="3" t="s">
        <v>6</v>
      </c>
      <c r="E7" s="3" t="s">
        <v>7</v>
      </c>
      <c r="F7" s="2" t="s">
        <v>8</v>
      </c>
      <c r="G7" s="3" t="s">
        <v>9</v>
      </c>
      <c r="H7" s="4"/>
    </row>
    <row r="8" spans="1:13" s="37" customFormat="1" ht="24">
      <c r="A8" s="34"/>
      <c r="B8" s="8">
        <v>1</v>
      </c>
      <c r="C8" s="15" t="s">
        <v>36</v>
      </c>
      <c r="D8" s="16" t="s">
        <v>12</v>
      </c>
      <c r="E8" s="18">
        <v>1</v>
      </c>
      <c r="F8" s="17"/>
      <c r="G8" s="17">
        <f t="shared" ref="G8:G42" si="0">F8*E8</f>
        <v>0</v>
      </c>
      <c r="H8" s="35"/>
      <c r="I8" s="36"/>
      <c r="J8" s="36"/>
      <c r="K8" s="36"/>
      <c r="L8" s="36"/>
      <c r="M8" s="36"/>
    </row>
    <row r="9" spans="1:13" s="37" customFormat="1" ht="24">
      <c r="A9" s="34"/>
      <c r="B9" s="8">
        <v>2</v>
      </c>
      <c r="C9" s="38" t="s">
        <v>17</v>
      </c>
      <c r="D9" s="16" t="s">
        <v>12</v>
      </c>
      <c r="E9" s="18">
        <v>1</v>
      </c>
      <c r="F9" s="17"/>
      <c r="G9" s="17">
        <f t="shared" si="0"/>
        <v>0</v>
      </c>
      <c r="H9" s="35"/>
      <c r="I9" s="36"/>
      <c r="J9" s="36"/>
      <c r="K9" s="36"/>
      <c r="L9" s="36"/>
      <c r="M9" s="36"/>
    </row>
    <row r="10" spans="1:13" s="37" customFormat="1" ht="25.5">
      <c r="A10" s="34"/>
      <c r="B10" s="8">
        <v>3</v>
      </c>
      <c r="C10" s="15" t="s">
        <v>44</v>
      </c>
      <c r="D10" s="16" t="s">
        <v>12</v>
      </c>
      <c r="E10" s="18">
        <v>1</v>
      </c>
      <c r="F10" s="17"/>
      <c r="G10" s="17">
        <f t="shared" si="0"/>
        <v>0</v>
      </c>
      <c r="H10" s="35"/>
      <c r="I10" s="36"/>
      <c r="J10" s="36"/>
      <c r="K10" s="36"/>
      <c r="L10" s="36"/>
      <c r="M10" s="36"/>
    </row>
    <row r="11" spans="1:13" s="37" customFormat="1" ht="13.5">
      <c r="A11" s="34"/>
      <c r="B11" s="8">
        <v>4</v>
      </c>
      <c r="C11" s="15" t="s">
        <v>48</v>
      </c>
      <c r="D11" s="16" t="s">
        <v>11</v>
      </c>
      <c r="E11" s="18">
        <v>45</v>
      </c>
      <c r="F11" s="17"/>
      <c r="G11" s="17">
        <f t="shared" si="0"/>
        <v>0</v>
      </c>
      <c r="H11" s="35"/>
      <c r="I11" s="36"/>
      <c r="J11" s="36"/>
      <c r="K11" s="36"/>
      <c r="L11" s="36"/>
      <c r="M11" s="36"/>
    </row>
    <row r="12" spans="1:13" s="37" customFormat="1" ht="13.5">
      <c r="A12" s="34"/>
      <c r="B12" s="8">
        <v>5</v>
      </c>
      <c r="C12" s="15" t="s">
        <v>37</v>
      </c>
      <c r="D12" s="16" t="s">
        <v>12</v>
      </c>
      <c r="E12" s="18">
        <v>1</v>
      </c>
      <c r="F12" s="17"/>
      <c r="G12" s="17">
        <f t="shared" si="0"/>
        <v>0</v>
      </c>
      <c r="H12" s="35"/>
      <c r="I12" s="36"/>
      <c r="J12" s="36"/>
      <c r="K12" s="36"/>
      <c r="L12" s="36"/>
      <c r="M12" s="36"/>
    </row>
    <row r="13" spans="1:13" s="37" customFormat="1" ht="25.5">
      <c r="A13" s="34"/>
      <c r="B13" s="8">
        <v>6</v>
      </c>
      <c r="C13" s="38" t="s">
        <v>43</v>
      </c>
      <c r="D13" s="16" t="s">
        <v>12</v>
      </c>
      <c r="E13" s="18">
        <v>1</v>
      </c>
      <c r="F13" s="17"/>
      <c r="G13" s="17">
        <f t="shared" si="0"/>
        <v>0</v>
      </c>
      <c r="H13" s="35"/>
      <c r="I13" s="36"/>
      <c r="J13" s="36"/>
      <c r="K13" s="36"/>
      <c r="L13" s="36"/>
      <c r="M13" s="36"/>
    </row>
    <row r="14" spans="1:13" s="37" customFormat="1" ht="25.5">
      <c r="A14" s="34"/>
      <c r="B14" s="8">
        <v>7</v>
      </c>
      <c r="C14" s="38" t="s">
        <v>38</v>
      </c>
      <c r="D14" s="16" t="s">
        <v>10</v>
      </c>
      <c r="E14" s="18">
        <v>2</v>
      </c>
      <c r="F14" s="17"/>
      <c r="G14" s="17">
        <f t="shared" si="0"/>
        <v>0</v>
      </c>
      <c r="H14" s="35"/>
      <c r="I14" s="36"/>
      <c r="J14" s="36"/>
      <c r="K14" s="36"/>
      <c r="L14" s="36"/>
      <c r="M14" s="36"/>
    </row>
    <row r="15" spans="1:13" s="37" customFormat="1" ht="24">
      <c r="A15" s="34"/>
      <c r="B15" s="8">
        <v>8</v>
      </c>
      <c r="C15" s="38" t="s">
        <v>34</v>
      </c>
      <c r="D15" s="16" t="s">
        <v>12</v>
      </c>
      <c r="E15" s="18">
        <v>1</v>
      </c>
      <c r="F15" s="17"/>
      <c r="G15" s="17">
        <f t="shared" si="0"/>
        <v>0</v>
      </c>
      <c r="H15" s="35"/>
      <c r="I15" s="36"/>
      <c r="J15" s="36"/>
      <c r="K15" s="36"/>
      <c r="L15" s="36"/>
      <c r="M15" s="36"/>
    </row>
    <row r="16" spans="1:13" s="37" customFormat="1" ht="25.5">
      <c r="A16" s="34"/>
      <c r="B16" s="8">
        <v>9</v>
      </c>
      <c r="C16" s="15" t="s">
        <v>47</v>
      </c>
      <c r="D16" s="16" t="s">
        <v>12</v>
      </c>
      <c r="E16" s="18">
        <v>1</v>
      </c>
      <c r="F16" s="17"/>
      <c r="G16" s="17">
        <f t="shared" si="0"/>
        <v>0</v>
      </c>
      <c r="H16" s="35"/>
      <c r="I16" s="36"/>
      <c r="J16" s="36"/>
      <c r="K16" s="36"/>
      <c r="L16" s="36"/>
      <c r="M16" s="36"/>
    </row>
    <row r="17" spans="1:13" s="37" customFormat="1" ht="24">
      <c r="A17" s="34"/>
      <c r="B17" s="8">
        <v>10</v>
      </c>
      <c r="C17" s="38" t="s">
        <v>31</v>
      </c>
      <c r="D17" s="16" t="s">
        <v>12</v>
      </c>
      <c r="E17" s="18">
        <v>1</v>
      </c>
      <c r="F17" s="17"/>
      <c r="G17" s="17">
        <f t="shared" si="0"/>
        <v>0</v>
      </c>
      <c r="H17" s="35"/>
      <c r="I17" s="36"/>
      <c r="J17" s="36"/>
      <c r="K17" s="36"/>
      <c r="L17" s="36"/>
      <c r="M17" s="36"/>
    </row>
    <row r="18" spans="1:13" s="37" customFormat="1" ht="13.5">
      <c r="A18" s="34"/>
      <c r="B18" s="8">
        <v>11</v>
      </c>
      <c r="C18" s="15" t="s">
        <v>39</v>
      </c>
      <c r="D18" s="16" t="s">
        <v>12</v>
      </c>
      <c r="E18" s="18">
        <v>1</v>
      </c>
      <c r="F18" s="17"/>
      <c r="G18" s="17">
        <f t="shared" si="0"/>
        <v>0</v>
      </c>
      <c r="H18" s="35"/>
      <c r="I18" s="36"/>
      <c r="J18" s="36"/>
      <c r="K18" s="36"/>
      <c r="L18" s="36"/>
      <c r="M18" s="36"/>
    </row>
    <row r="19" spans="1:13" s="37" customFormat="1">
      <c r="A19" s="34"/>
      <c r="B19" s="8">
        <v>12</v>
      </c>
      <c r="C19" s="38" t="s">
        <v>18</v>
      </c>
      <c r="D19" s="16" t="s">
        <v>12</v>
      </c>
      <c r="E19" s="19">
        <v>1</v>
      </c>
      <c r="F19" s="17"/>
      <c r="G19" s="17">
        <f t="shared" si="0"/>
        <v>0</v>
      </c>
      <c r="H19" s="35"/>
      <c r="I19" s="36"/>
      <c r="J19" s="36"/>
      <c r="K19" s="36"/>
      <c r="L19" s="36"/>
      <c r="M19" s="36"/>
    </row>
    <row r="20" spans="1:13" s="37" customFormat="1" ht="13.5">
      <c r="A20" s="34"/>
      <c r="B20" s="8">
        <v>13</v>
      </c>
      <c r="C20" s="39" t="s">
        <v>33</v>
      </c>
      <c r="D20" s="16" t="s">
        <v>45</v>
      </c>
      <c r="E20" s="18">
        <v>240</v>
      </c>
      <c r="F20" s="17"/>
      <c r="G20" s="17">
        <f t="shared" si="0"/>
        <v>0</v>
      </c>
      <c r="H20" s="35"/>
      <c r="I20" s="36"/>
      <c r="J20" s="36"/>
      <c r="K20" s="36"/>
      <c r="L20" s="36"/>
      <c r="M20" s="36"/>
    </row>
    <row r="21" spans="1:13" s="37" customFormat="1" ht="24">
      <c r="A21" s="34"/>
      <c r="B21" s="8">
        <v>14</v>
      </c>
      <c r="C21" s="38" t="s">
        <v>32</v>
      </c>
      <c r="D21" s="16" t="s">
        <v>12</v>
      </c>
      <c r="E21" s="19">
        <v>1</v>
      </c>
      <c r="F21" s="17"/>
      <c r="G21" s="17">
        <f t="shared" si="0"/>
        <v>0</v>
      </c>
      <c r="H21" s="35"/>
      <c r="I21" s="40"/>
      <c r="J21" s="36"/>
      <c r="K21" s="36"/>
      <c r="L21" s="36"/>
      <c r="M21" s="36"/>
    </row>
    <row r="22" spans="1:13" s="37" customFormat="1" ht="24">
      <c r="A22" s="34"/>
      <c r="B22" s="8">
        <v>15</v>
      </c>
      <c r="C22" s="38" t="s">
        <v>19</v>
      </c>
      <c r="D22" s="16" t="s">
        <v>45</v>
      </c>
      <c r="E22" s="19">
        <v>1200</v>
      </c>
      <c r="F22" s="17"/>
      <c r="G22" s="17">
        <f t="shared" si="0"/>
        <v>0</v>
      </c>
      <c r="H22" s="35"/>
      <c r="I22" s="40"/>
      <c r="J22" s="36"/>
      <c r="K22" s="36"/>
      <c r="L22" s="36"/>
      <c r="M22" s="36"/>
    </row>
    <row r="23" spans="1:13" s="37" customFormat="1" ht="18" customHeight="1">
      <c r="A23" s="34"/>
      <c r="B23" s="8">
        <v>16</v>
      </c>
      <c r="C23" s="38" t="s">
        <v>20</v>
      </c>
      <c r="D23" s="16" t="s">
        <v>10</v>
      </c>
      <c r="E23" s="19">
        <v>100</v>
      </c>
      <c r="F23" s="17"/>
      <c r="G23" s="17">
        <f t="shared" si="0"/>
        <v>0</v>
      </c>
      <c r="H23" s="35"/>
      <c r="I23" s="40"/>
      <c r="J23" s="36"/>
      <c r="K23" s="36"/>
      <c r="L23" s="36"/>
      <c r="M23" s="36"/>
    </row>
    <row r="24" spans="1:13" s="37" customFormat="1" ht="24">
      <c r="A24" s="34"/>
      <c r="B24" s="8">
        <v>17</v>
      </c>
      <c r="C24" s="38" t="s">
        <v>21</v>
      </c>
      <c r="D24" s="16" t="s">
        <v>45</v>
      </c>
      <c r="E24" s="19">
        <v>210</v>
      </c>
      <c r="F24" s="17"/>
      <c r="G24" s="17">
        <f t="shared" si="0"/>
        <v>0</v>
      </c>
      <c r="H24" s="35"/>
      <c r="I24" s="40"/>
      <c r="J24" s="36"/>
      <c r="K24" s="36"/>
      <c r="L24" s="36"/>
      <c r="M24" s="36"/>
    </row>
    <row r="25" spans="1:13" s="37" customFormat="1" ht="25.5">
      <c r="A25" s="34"/>
      <c r="B25" s="8">
        <v>18</v>
      </c>
      <c r="C25" s="38" t="s">
        <v>40</v>
      </c>
      <c r="D25" s="16" t="s">
        <v>12</v>
      </c>
      <c r="E25" s="19">
        <v>1</v>
      </c>
      <c r="F25" s="17"/>
      <c r="G25" s="17">
        <f t="shared" si="0"/>
        <v>0</v>
      </c>
      <c r="H25" s="35"/>
      <c r="I25" s="40"/>
      <c r="J25" s="36"/>
      <c r="K25" s="36"/>
      <c r="L25" s="36"/>
      <c r="M25" s="36"/>
    </row>
    <row r="26" spans="1:13" s="37" customFormat="1" ht="24">
      <c r="A26" s="34"/>
      <c r="B26" s="8">
        <v>19</v>
      </c>
      <c r="C26" s="38" t="s">
        <v>22</v>
      </c>
      <c r="D26" s="16" t="s">
        <v>45</v>
      </c>
      <c r="E26" s="19">
        <v>780</v>
      </c>
      <c r="F26" s="17"/>
      <c r="G26" s="17">
        <f t="shared" si="0"/>
        <v>0</v>
      </c>
      <c r="H26" s="35"/>
      <c r="I26" s="40"/>
      <c r="J26" s="36"/>
      <c r="K26" s="36"/>
      <c r="L26" s="36"/>
      <c r="M26" s="36"/>
    </row>
    <row r="27" spans="1:13" s="37" customFormat="1" ht="13.5">
      <c r="A27" s="34"/>
      <c r="B27" s="8">
        <v>20</v>
      </c>
      <c r="C27" s="38" t="s">
        <v>23</v>
      </c>
      <c r="D27" s="16" t="s">
        <v>45</v>
      </c>
      <c r="E27" s="19">
        <v>245</v>
      </c>
      <c r="F27" s="17"/>
      <c r="G27" s="17">
        <f t="shared" si="0"/>
        <v>0</v>
      </c>
      <c r="H27" s="35"/>
      <c r="I27" s="40"/>
      <c r="J27" s="36"/>
      <c r="K27" s="36"/>
      <c r="L27" s="36"/>
      <c r="M27" s="36"/>
    </row>
    <row r="28" spans="1:13" s="37" customFormat="1" ht="13.5">
      <c r="A28" s="34"/>
      <c r="B28" s="8">
        <v>21</v>
      </c>
      <c r="C28" s="38" t="s">
        <v>41</v>
      </c>
      <c r="D28" s="16" t="s">
        <v>12</v>
      </c>
      <c r="E28" s="19">
        <v>1</v>
      </c>
      <c r="F28" s="17"/>
      <c r="G28" s="17">
        <f t="shared" si="0"/>
        <v>0</v>
      </c>
      <c r="H28" s="35"/>
      <c r="I28" s="40"/>
      <c r="J28" s="36"/>
      <c r="K28" s="36"/>
      <c r="L28" s="36"/>
      <c r="M28" s="36"/>
    </row>
    <row r="29" spans="1:13" s="37" customFormat="1" ht="39">
      <c r="A29" s="34"/>
      <c r="B29" s="8">
        <v>22</v>
      </c>
      <c r="C29" s="39" t="s">
        <v>42</v>
      </c>
      <c r="D29" s="16" t="s">
        <v>12</v>
      </c>
      <c r="E29" s="19">
        <v>1</v>
      </c>
      <c r="F29" s="17"/>
      <c r="G29" s="17">
        <f t="shared" si="0"/>
        <v>0</v>
      </c>
      <c r="H29" s="35"/>
      <c r="I29" s="40"/>
      <c r="J29" s="36"/>
      <c r="K29" s="36"/>
      <c r="L29" s="36"/>
      <c r="M29" s="36"/>
    </row>
    <row r="30" spans="1:13" s="37" customFormat="1" ht="53.25" customHeight="1">
      <c r="A30" s="34"/>
      <c r="B30" s="8">
        <v>23</v>
      </c>
      <c r="C30" s="39" t="s">
        <v>52</v>
      </c>
      <c r="D30" s="16" t="s">
        <v>35</v>
      </c>
      <c r="E30" s="19">
        <v>110</v>
      </c>
      <c r="F30" s="17"/>
      <c r="G30" s="17">
        <f t="shared" si="0"/>
        <v>0</v>
      </c>
      <c r="H30" s="35"/>
      <c r="I30" s="40"/>
      <c r="J30" s="36"/>
      <c r="K30" s="36"/>
      <c r="L30" s="36"/>
      <c r="M30" s="36"/>
    </row>
    <row r="31" spans="1:13" s="37" customFormat="1" ht="23.25" customHeight="1">
      <c r="A31" s="34"/>
      <c r="B31" s="8">
        <v>24</v>
      </c>
      <c r="C31" s="38" t="s">
        <v>51</v>
      </c>
      <c r="D31" s="20" t="s">
        <v>12</v>
      </c>
      <c r="E31" s="21">
        <v>1</v>
      </c>
      <c r="F31" s="22"/>
      <c r="G31" s="17">
        <f t="shared" si="0"/>
        <v>0</v>
      </c>
      <c r="H31" s="35"/>
      <c r="I31" s="40"/>
      <c r="J31" s="36"/>
      <c r="K31" s="36"/>
      <c r="L31" s="36"/>
      <c r="M31" s="36"/>
    </row>
    <row r="32" spans="1:13" s="35" customFormat="1" ht="27.75" customHeight="1">
      <c r="B32" s="56" t="s">
        <v>24</v>
      </c>
      <c r="C32" s="57"/>
      <c r="D32" s="41"/>
      <c r="E32" s="41"/>
      <c r="F32" s="41"/>
      <c r="G32" s="42"/>
      <c r="H32" s="43"/>
    </row>
    <row r="33" spans="1:13" s="37" customFormat="1" ht="27">
      <c r="A33" s="34"/>
      <c r="B33" s="24">
        <v>25</v>
      </c>
      <c r="C33" s="44" t="s">
        <v>50</v>
      </c>
      <c r="D33" s="25" t="s">
        <v>12</v>
      </c>
      <c r="E33" s="19">
        <v>1</v>
      </c>
      <c r="F33" s="27"/>
      <c r="G33" s="27">
        <f t="shared" si="0"/>
        <v>0</v>
      </c>
      <c r="H33" s="35"/>
      <c r="I33" s="36"/>
      <c r="J33" s="36"/>
      <c r="K33" s="36"/>
      <c r="L33" s="36"/>
      <c r="M33" s="36"/>
    </row>
    <row r="34" spans="1:13" s="37" customFormat="1">
      <c r="A34" s="34"/>
      <c r="B34" s="24">
        <v>26</v>
      </c>
      <c r="C34" s="45" t="s">
        <v>25</v>
      </c>
      <c r="D34" s="28" t="s">
        <v>12</v>
      </c>
      <c r="E34" s="26">
        <v>1</v>
      </c>
      <c r="F34" s="29"/>
      <c r="G34" s="27">
        <f t="shared" si="0"/>
        <v>0</v>
      </c>
      <c r="H34" s="35"/>
      <c r="I34" s="36"/>
      <c r="J34" s="36"/>
      <c r="K34" s="36"/>
      <c r="L34" s="36"/>
      <c r="M34" s="36"/>
    </row>
    <row r="35" spans="1:13" s="37" customFormat="1">
      <c r="A35" s="34"/>
      <c r="B35" s="24">
        <v>27</v>
      </c>
      <c r="C35" s="45" t="s">
        <v>28</v>
      </c>
      <c r="D35" s="28" t="s">
        <v>12</v>
      </c>
      <c r="E35" s="26">
        <v>1</v>
      </c>
      <c r="F35" s="29"/>
      <c r="G35" s="27">
        <f t="shared" si="0"/>
        <v>0</v>
      </c>
      <c r="H35" s="35"/>
      <c r="I35" s="36"/>
      <c r="J35" s="36"/>
      <c r="K35" s="36"/>
      <c r="L35" s="36"/>
      <c r="M35" s="36"/>
    </row>
    <row r="36" spans="1:13" s="37" customFormat="1">
      <c r="A36" s="34"/>
      <c r="B36" s="24">
        <v>28</v>
      </c>
      <c r="C36" s="46" t="s">
        <v>26</v>
      </c>
      <c r="D36" s="25" t="s">
        <v>12</v>
      </c>
      <c r="E36" s="19">
        <v>1</v>
      </c>
      <c r="F36" s="27"/>
      <c r="G36" s="27">
        <f t="shared" si="0"/>
        <v>0</v>
      </c>
      <c r="H36" s="35"/>
      <c r="I36" s="36"/>
      <c r="J36" s="36"/>
      <c r="K36" s="36"/>
      <c r="L36" s="36"/>
      <c r="M36" s="36"/>
    </row>
    <row r="37" spans="1:13" s="37" customFormat="1">
      <c r="A37" s="34"/>
      <c r="B37" s="24">
        <v>29</v>
      </c>
      <c r="C37" s="46" t="s">
        <v>46</v>
      </c>
      <c r="D37" s="25" t="s">
        <v>12</v>
      </c>
      <c r="E37" s="19">
        <v>1</v>
      </c>
      <c r="F37" s="27"/>
      <c r="G37" s="27">
        <f t="shared" si="0"/>
        <v>0</v>
      </c>
      <c r="H37" s="35"/>
      <c r="I37" s="36"/>
      <c r="J37" s="36"/>
      <c r="K37" s="36"/>
      <c r="L37" s="36"/>
      <c r="M37" s="36"/>
    </row>
    <row r="38" spans="1:13" s="37" customFormat="1">
      <c r="A38" s="34"/>
      <c r="B38" s="24">
        <v>30</v>
      </c>
      <c r="C38" s="46" t="s">
        <v>27</v>
      </c>
      <c r="D38" s="25" t="s">
        <v>12</v>
      </c>
      <c r="E38" s="19">
        <v>1</v>
      </c>
      <c r="F38" s="27"/>
      <c r="G38" s="27">
        <f t="shared" si="0"/>
        <v>0</v>
      </c>
      <c r="H38" s="35"/>
      <c r="I38" s="36"/>
      <c r="J38" s="36"/>
      <c r="K38" s="36"/>
      <c r="L38" s="36"/>
      <c r="M38" s="36"/>
    </row>
    <row r="39" spans="1:13" s="37" customFormat="1">
      <c r="A39" s="34"/>
      <c r="B39" s="24">
        <v>31</v>
      </c>
      <c r="C39" s="46" t="s">
        <v>30</v>
      </c>
      <c r="D39" s="25" t="s">
        <v>10</v>
      </c>
      <c r="E39" s="19">
        <v>2</v>
      </c>
      <c r="F39" s="27"/>
      <c r="G39" s="27">
        <f t="shared" si="0"/>
        <v>0</v>
      </c>
      <c r="H39" s="35"/>
      <c r="I39" s="36"/>
      <c r="J39" s="36"/>
      <c r="K39" s="36"/>
      <c r="L39" s="36"/>
      <c r="M39" s="36"/>
    </row>
    <row r="40" spans="1:13" s="37" customFormat="1">
      <c r="A40" s="34"/>
      <c r="B40" s="24">
        <v>32</v>
      </c>
      <c r="C40" s="46" t="s">
        <v>29</v>
      </c>
      <c r="D40" s="25" t="s">
        <v>12</v>
      </c>
      <c r="E40" s="19">
        <v>1</v>
      </c>
      <c r="F40" s="27"/>
      <c r="G40" s="27">
        <f t="shared" si="0"/>
        <v>0</v>
      </c>
      <c r="H40" s="35"/>
      <c r="I40" s="36"/>
      <c r="J40" s="36"/>
      <c r="K40" s="36"/>
      <c r="L40" s="36"/>
      <c r="M40" s="36"/>
    </row>
    <row r="41" spans="1:13" s="37" customFormat="1" ht="24">
      <c r="A41" s="34"/>
      <c r="B41" s="24">
        <v>33</v>
      </c>
      <c r="C41" s="23" t="s">
        <v>49</v>
      </c>
      <c r="D41" s="25" t="s">
        <v>12</v>
      </c>
      <c r="E41" s="19">
        <v>1</v>
      </c>
      <c r="F41" s="27"/>
      <c r="G41" s="27">
        <f t="shared" si="0"/>
        <v>0</v>
      </c>
      <c r="H41" s="35"/>
      <c r="I41" s="36"/>
      <c r="J41" s="36"/>
      <c r="K41" s="36"/>
      <c r="L41" s="36"/>
      <c r="M41" s="36"/>
    </row>
    <row r="42" spans="1:13" s="37" customFormat="1">
      <c r="A42" s="34"/>
      <c r="B42" s="31">
        <v>34</v>
      </c>
      <c r="C42" s="23" t="s">
        <v>13</v>
      </c>
      <c r="D42" s="25" t="s">
        <v>12</v>
      </c>
      <c r="E42" s="19">
        <v>1</v>
      </c>
      <c r="F42" s="27"/>
      <c r="G42" s="27">
        <f t="shared" si="0"/>
        <v>0</v>
      </c>
      <c r="H42" s="35"/>
      <c r="I42" s="36"/>
      <c r="J42" s="36"/>
      <c r="K42" s="36"/>
      <c r="L42" s="36"/>
      <c r="M42" s="36"/>
    </row>
    <row r="43" spans="1:13" s="37" customFormat="1" ht="19.5" customHeight="1">
      <c r="A43" s="34"/>
      <c r="B43" s="9"/>
      <c r="C43" s="12"/>
      <c r="D43" s="12"/>
      <c r="E43" s="12"/>
      <c r="F43" s="12" t="s">
        <v>14</v>
      </c>
      <c r="G43" s="30">
        <f>SUM(G8:G42)</f>
        <v>0</v>
      </c>
      <c r="H43" s="35"/>
      <c r="I43" s="36"/>
      <c r="J43" s="36"/>
      <c r="K43" s="36"/>
      <c r="L43" s="36"/>
      <c r="M43" s="36"/>
    </row>
    <row r="44" spans="1:13" s="37" customFormat="1" ht="19.5" customHeight="1">
      <c r="A44" s="34"/>
      <c r="B44" s="9"/>
      <c r="C44" s="10"/>
      <c r="D44" s="9"/>
      <c r="E44" s="52" t="s">
        <v>15</v>
      </c>
      <c r="F44" s="53"/>
      <c r="G44" s="11">
        <f>G43*0.24</f>
        <v>0</v>
      </c>
      <c r="H44" s="35"/>
      <c r="I44" s="36"/>
      <c r="J44" s="36"/>
      <c r="K44" s="36"/>
      <c r="L44" s="36"/>
      <c r="M44" s="36"/>
    </row>
    <row r="45" spans="1:13" s="37" customFormat="1" ht="21" customHeight="1">
      <c r="A45" s="34"/>
      <c r="B45" s="9"/>
      <c r="C45" s="10"/>
      <c r="D45" s="9"/>
      <c r="E45" s="52" t="s">
        <v>16</v>
      </c>
      <c r="F45" s="53"/>
      <c r="G45" s="11">
        <f>G43+G44</f>
        <v>0</v>
      </c>
      <c r="H45" s="35"/>
      <c r="I45" s="36"/>
      <c r="J45" s="36"/>
      <c r="K45" s="36"/>
      <c r="L45" s="36"/>
      <c r="M45" s="36"/>
    </row>
    <row r="46" spans="1:13" s="37" customFormat="1">
      <c r="A46" s="34"/>
      <c r="B46" s="9"/>
      <c r="C46" s="10"/>
      <c r="D46" s="9"/>
      <c r="E46" s="12"/>
      <c r="F46" s="12"/>
      <c r="G46" s="13"/>
      <c r="H46" s="35"/>
      <c r="I46" s="36"/>
      <c r="J46" s="36"/>
      <c r="K46" s="36"/>
      <c r="L46" s="36"/>
      <c r="M46" s="36"/>
    </row>
    <row r="47" spans="1:13" s="37" customFormat="1">
      <c r="A47" s="34"/>
      <c r="B47" s="9"/>
      <c r="C47" s="10"/>
      <c r="D47" s="9"/>
      <c r="E47" s="12"/>
      <c r="F47" s="12"/>
      <c r="G47" s="13"/>
      <c r="H47" s="35"/>
      <c r="I47" s="36"/>
      <c r="J47" s="36"/>
      <c r="K47" s="36"/>
      <c r="L47" s="36"/>
      <c r="M47" s="36"/>
    </row>
    <row r="48" spans="1:13" s="37" customFormat="1">
      <c r="A48" s="34"/>
      <c r="B48" s="9"/>
      <c r="C48" s="10"/>
      <c r="D48" s="9"/>
      <c r="E48" s="12"/>
      <c r="F48" s="12"/>
      <c r="G48" s="13"/>
      <c r="H48" s="35"/>
      <c r="I48" s="36"/>
      <c r="J48" s="36"/>
      <c r="K48" s="36"/>
      <c r="L48" s="36"/>
      <c r="M48" s="36"/>
    </row>
    <row r="49" spans="1:8">
      <c r="A49" s="4"/>
      <c r="B49" s="7"/>
      <c r="C49" s="7"/>
      <c r="D49" s="6"/>
      <c r="E49" s="4"/>
      <c r="F49" s="4"/>
      <c r="G49" s="4"/>
      <c r="H49" s="4"/>
    </row>
    <row r="50" spans="1:8">
      <c r="A50" s="4"/>
      <c r="B50" s="4"/>
      <c r="C50" s="4"/>
      <c r="D50" s="6"/>
      <c r="E50" s="4"/>
      <c r="F50" s="4"/>
      <c r="G50" s="4"/>
      <c r="H50" s="4"/>
    </row>
    <row r="51" spans="1:8">
      <c r="A51" s="4"/>
      <c r="B51" s="54"/>
      <c r="C51" s="54"/>
      <c r="D51" s="6"/>
      <c r="E51" s="4"/>
      <c r="F51" s="4"/>
      <c r="G51" s="4"/>
      <c r="H51" s="4"/>
    </row>
    <row r="52" spans="1:8">
      <c r="A52" s="4"/>
      <c r="B52" s="54" t="s">
        <v>53</v>
      </c>
      <c r="C52" s="54"/>
      <c r="D52" s="6"/>
      <c r="E52" s="4"/>
      <c r="F52" s="4"/>
      <c r="G52" s="4"/>
      <c r="H52" s="4"/>
    </row>
    <row r="53" spans="1:8">
      <c r="A53" s="4"/>
      <c r="B53" s="47"/>
      <c r="C53" s="47"/>
      <c r="D53" s="6"/>
      <c r="E53" s="4"/>
      <c r="F53" s="4"/>
      <c r="G53" s="4"/>
      <c r="H53" s="4"/>
    </row>
    <row r="54" spans="1:8">
      <c r="A54" s="4"/>
    </row>
  </sheetData>
  <mergeCells count="11">
    <mergeCell ref="B53:C53"/>
    <mergeCell ref="B1:C1"/>
    <mergeCell ref="D1:G1"/>
    <mergeCell ref="B3:C3"/>
    <mergeCell ref="B4:C4"/>
    <mergeCell ref="E44:F44"/>
    <mergeCell ref="E45:F45"/>
    <mergeCell ref="B51:C51"/>
    <mergeCell ref="B52:C52"/>
    <mergeCell ref="B6:C6"/>
    <mergeCell ref="B32:C32"/>
  </mergeCells>
  <pageMargins left="0.31496062992125984" right="0.11811023622047245" top="0.55118110236220474" bottom="0.55118110236220474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49515c-1ec1-4d43-b2b6-72147910d7b4" xsi:nil="true"/>
    <lcf76f155ced4ddcb4097134ff3c332f xmlns="6687768b-53fe-4807-b859-73528b8e306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967E9B1494824D9CACEE48F04257EB" ma:contentTypeVersion="16" ma:contentTypeDescription="Loo uus dokument" ma:contentTypeScope="" ma:versionID="652b4dd350ce59082988882bb80eec38">
  <xsd:schema xmlns:xsd="http://www.w3.org/2001/XMLSchema" xmlns:xs="http://www.w3.org/2001/XMLSchema" xmlns:p="http://schemas.microsoft.com/office/2006/metadata/properties" xmlns:ns2="6687768b-53fe-4807-b859-73528b8e3065" xmlns:ns3="cf49515c-1ec1-4d43-b2b6-72147910d7b4" targetNamespace="http://schemas.microsoft.com/office/2006/metadata/properties" ma:root="true" ma:fieldsID="694c5ce7145782be59007648479e406d" ns2:_="" ns3:_="">
    <xsd:import namespace="6687768b-53fe-4807-b859-73528b8e3065"/>
    <xsd:import namespace="cf49515c-1ec1-4d43-b2b6-72147910d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768b-53fe-4807-b859-73528b8e3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Pildisildid" ma:readOnly="false" ma:fieldId="{5cf76f15-5ced-4ddc-b409-7134ff3c332f}" ma:taxonomyMulti="true" ma:sspId="de54db5b-b5c1-4a52-91b6-3b2e554ff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49515c-1ec1-4d43-b2b6-72147910d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2632e3c-176c-4662-890a-bc258fc8bb1a}" ma:internalName="TaxCatchAll" ma:showField="CatchAllData" ma:web="cf49515c-1ec1-4d43-b2b6-72147910d7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B40BC4-15A4-4B66-BAB7-6BB34DBCFE9F}">
  <ds:schemaRefs>
    <ds:schemaRef ds:uri="http://schemas.microsoft.com/office/2006/metadata/properties"/>
    <ds:schemaRef ds:uri="http://schemas.microsoft.com/office/infopath/2007/PartnerControls"/>
    <ds:schemaRef ds:uri="cf49515c-1ec1-4d43-b2b6-72147910d7b4"/>
    <ds:schemaRef ds:uri="6687768b-53fe-4807-b859-73528b8e3065"/>
  </ds:schemaRefs>
</ds:datastoreItem>
</file>

<file path=customXml/itemProps2.xml><?xml version="1.0" encoding="utf-8"?>
<ds:datastoreItem xmlns:ds="http://schemas.openxmlformats.org/officeDocument/2006/customXml" ds:itemID="{DCE1B1BE-D7C0-440C-8761-B0EFE9174F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2881E3-461D-4ECC-8491-1E48B3D94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87768b-53fe-4807-b859-73528b8e3065"/>
    <ds:schemaRef ds:uri="cf49515c-1ec1-4d43-b2b6-72147910d7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Hinnapakkumuse vorm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Kristo</dc:creator>
  <cp:keywords/>
  <dc:description/>
  <cp:lastModifiedBy>Urbe Kallais</cp:lastModifiedBy>
  <cp:revision/>
  <dcterms:created xsi:type="dcterms:W3CDTF">2015-06-10T13:35:29Z</dcterms:created>
  <dcterms:modified xsi:type="dcterms:W3CDTF">2026-03-06T12:32:37Z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0x0101009D967E9B1494824D9CACEE48F04257EB</vt:lpwstr>
  </property>
  <property fmtid="{D5CDD505-2E9C-101B-9397-08002B2CF9AE}" pid="3" name="MediaServiceImageTags">
    <vt:lpwstr/>
  </property>
</Properties>
</file>